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https://lsuagctr-my.sharepoint.com/personal/lhparker_agcenter_lsu_edu/Documents/Budget2024/Formula/"/>
    </mc:Choice>
  </mc:AlternateContent>
  <xr:revisionPtr revIDLastSave="23" documentId="8_{1F71D56E-BE8B-4355-986D-71E19A36D6F6}" xr6:coauthVersionLast="47" xr6:coauthVersionMax="47" xr10:uidLastSave="{73A1B9E6-42E0-4589-8F87-42090F9F38E5}"/>
  <bookViews>
    <workbookView xWindow="-120" yWindow="-120" windowWidth="29040" windowHeight="15840" xr2:uid="{00000000-000D-0000-FFFF-FFFF00000000}"/>
  </bookViews>
  <sheets>
    <sheet name="LSU AG FY25" sheetId="4" r:id="rId1"/>
  </sheets>
  <externalReferences>
    <externalReference r:id="rId2"/>
  </externalReferences>
  <definedNames>
    <definedName name="ObjeectCategory_PersonnelServices">[1]ExpenseObjectCategories!$A$5:$A$14,[1]ExpenseObjectCategories!$A$17:$A$20,[1]ExpenseObjectCategories!$A$25:$A$35</definedName>
    <definedName name="_xlnm.Print_Area" localSheetId="0">'LSU AG FY25'!$A$1:$J$59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4" l="1"/>
  <c r="H28" i="4" l="1"/>
  <c r="F45" i="4" l="1"/>
  <c r="F30" i="4"/>
  <c r="F31" i="4" s="1"/>
  <c r="G30" i="4"/>
  <c r="G31" i="4" s="1"/>
  <c r="H30" i="4" l="1"/>
  <c r="E9" i="4" l="1"/>
  <c r="J14" i="4" l="1"/>
  <c r="H31" i="4" l="1"/>
  <c r="F33" i="4" s="1"/>
  <c r="F34" i="4" s="1"/>
  <c r="I38" i="4"/>
  <c r="F54" i="4"/>
  <c r="J47" i="4" s="1"/>
  <c r="I21" i="4" l="1"/>
  <c r="J19" i="4" s="1"/>
  <c r="J56" i="4" l="1"/>
  <c r="J60" i="4"/>
  <c r="J5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Dawn Melancon</author>
  </authors>
  <commentList>
    <comment ref="F16" authorId="0" shapeId="0" xr:uid="{E37DB398-B4CA-45F0-B583-D08E2BFD60FF}">
      <text>
        <r>
          <rPr>
            <b/>
            <sz val="9"/>
            <color indexed="81"/>
            <rFont val="Tahoma"/>
            <family val="2"/>
          </rPr>
          <t>Dawn Melancon:</t>
        </r>
        <r>
          <rPr>
            <sz val="9"/>
            <color indexed="81"/>
            <rFont val="Tahoma"/>
            <family val="2"/>
          </rPr>
          <t xml:space="preserve">
from FY24 BOR1</t>
        </r>
      </text>
    </comment>
  </commentList>
</comments>
</file>

<file path=xl/sharedStrings.xml><?xml version="1.0" encoding="utf-8"?>
<sst xmlns="http://schemas.openxmlformats.org/spreadsheetml/2006/main" count="46" uniqueCount="40">
  <si>
    <t>Total Research and Extension for Statewide Needs Funding Requirement:</t>
  </si>
  <si>
    <t>The performance element for enhanced research performance is calculated as 2% of the total of the required capacity and gap based funding requirement.</t>
  </si>
  <si>
    <t>Three Year average of Unrecovered Indirect Costs:</t>
  </si>
  <si>
    <t>Unrecovered Indirect Costs:</t>
  </si>
  <si>
    <t>The state responsibility portion of the three year average unrecovered indirect costs as reported on the NSF Higher Education Research and Development Survey.  This is the difference between the appropriate negotiated cost rate and the rate that is actually received on externally funded Research and Development.</t>
  </si>
  <si>
    <t>3. Operational, Maintenance and Administrative Infrastructure Element:</t>
  </si>
  <si>
    <t>Five year average of Yearly Change in Accumulated Depreciation:</t>
  </si>
  <si>
    <t>Yearly Change in Accumulated Depreciation:</t>
  </si>
  <si>
    <t>The state responsibility portion of the Research Infrastructure depreciated. Five year average is used based on a five year useful life for replacement and renewal.</t>
  </si>
  <si>
    <t>b. Research Infrastructure Sub element:</t>
  </si>
  <si>
    <t>Total Research and Public Service Productivity Potential (total):</t>
  </si>
  <si>
    <t>3 Yr. Average per Faculty Research and Public Service Productivity:</t>
  </si>
  <si>
    <t>Per Faculty Research and Public Service Productivity:</t>
  </si>
  <si>
    <t>Total Research and Public Service Productivity (less State sponsored):</t>
  </si>
  <si>
    <t>State-sponsored Research and Public Service:</t>
  </si>
  <si>
    <t>Total Research and Public Service Productivity:</t>
  </si>
  <si>
    <t>Full-time Equivalent (FTE) Faculty (Asst Prof and above):</t>
  </si>
  <si>
    <t>Proposed Increase in Faculty:</t>
  </si>
  <si>
    <t xml:space="preserve">The state responsibility portion of the total research and public service productivity increase potential resulting from increasing Faculty to optimize the available capacity. Total research and public service productivity potential of new Faculty is calculated using the previous three fiscal year's average total research and public service productivity per Faculty (Assistant Professor and above). Total research and public service productivity is total research and public service (function 1 and function 2) expenditures from all sources except for those that are State-sponsored. </t>
  </si>
  <si>
    <t>a. Research and Public Service Sub element:</t>
  </si>
  <si>
    <t>Next Fiscal Year Continuation Increases:</t>
  </si>
  <si>
    <t>Current Fiscal Year State General Fund:</t>
  </si>
  <si>
    <t>Current fiscal year's State General Fund, plus continuation increases as calculated in next fiscal year's continuation budget request (inflation and compulsory adjustments).</t>
  </si>
  <si>
    <t>Element Amount</t>
  </si>
  <si>
    <t xml:space="preserve">Framework: Four Major Elements: </t>
  </si>
  <si>
    <t>State Shared Responsibility Rate:</t>
  </si>
  <si>
    <t>Funding will be based on a ratio of institutional : state share responsibilities.  The ratio will be adjusted each year by the change in the CPI-U from one year to the next.</t>
  </si>
  <si>
    <t>Caveats:</t>
  </si>
  <si>
    <t>A Focused Approach on the Elements of Innovation: Faculty, Facilities, and Equipment</t>
  </si>
  <si>
    <t>Research and Extension for State-wide Needs Funding Requirment</t>
  </si>
  <si>
    <t>LSU AgCenter</t>
  </si>
  <si>
    <r>
      <t xml:space="preserve">    4. </t>
    </r>
    <r>
      <rPr>
        <b/>
        <sz val="11"/>
        <rFont val="Calibri"/>
        <family val="2"/>
        <scheme val="minor"/>
      </rPr>
      <t xml:space="preserve"> Performance Element (Research Performance)</t>
    </r>
  </si>
  <si>
    <r>
      <t xml:space="preserve">1. Base Element: </t>
    </r>
    <r>
      <rPr>
        <sz val="11"/>
        <rFont val="Calibri"/>
        <family val="2"/>
        <scheme val="minor"/>
      </rPr>
      <t>Current State General Fund + Continuation Increases</t>
    </r>
  </si>
  <si>
    <r>
      <rPr>
        <b/>
        <sz val="11"/>
        <rFont val="Calibri"/>
        <family val="2"/>
        <scheme val="minor"/>
      </rPr>
      <t xml:space="preserve">2. Research Element: </t>
    </r>
    <r>
      <rPr>
        <sz val="11"/>
        <rFont val="Calibri"/>
        <family val="2"/>
        <scheme val="minor"/>
      </rPr>
      <t>Two broad sub-elements: a. Research and Public Service; b. Research Infrastructure</t>
    </r>
  </si>
  <si>
    <t>FY 2019</t>
  </si>
  <si>
    <t>FY 2020</t>
  </si>
  <si>
    <t>FY 2021</t>
  </si>
  <si>
    <t>FY 2022</t>
  </si>
  <si>
    <t>FY 2023</t>
  </si>
  <si>
    <r>
      <rPr>
        <b/>
        <sz val="11"/>
        <color theme="8"/>
        <rFont val="Calibri"/>
        <family val="2"/>
        <scheme val="minor"/>
      </rPr>
      <t>FY 2024-2025</t>
    </r>
    <r>
      <rPr>
        <b/>
        <sz val="11"/>
        <rFont val="Calibri"/>
        <family val="2"/>
        <scheme val="minor"/>
      </rPr>
      <t xml:space="preserve">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</si>
</sst>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_);\(&quot;$&quot;#,##0\)"/>
    <numFmt numFmtId="44" formatCode="_(&quot;$&quot;* #,##0.00_);_(&quot;$&quot;* \(#,##0.00\);_(&quot;$&quot;* &quot;-&quot;??_);_(@_)"/>
    <numFmt numFmtId="43" formatCode="_(* #,##0.00_);_(* \(#,##0.00\);_(* &quot;-&quot;??_);_(@_)"/>
    <numFmt numFmtId="164" formatCode="&quot;$&quot;#,##0"/>
    <numFmt numFmtId="165" formatCode="_(* #,##0_);_(* \(#,##0\);_(* &quot;-&quot;??_);_(@_)"/>
    <numFmt numFmtId="166" formatCode="_(&quot;$&quot;* #,##0_);_(&quot;$&quot;* \(#,##0\);_(&quot;$&quot;* &quot;-&quot;??_);_(@_)"/>
  </numFmts>
  <fonts count="15" x14ac:knownFonts="1">
    <font>
      <sz val="11"/>
      <color theme="1"/>
      <name val="Calibri"/>
      <family val="2"/>
      <scheme val="minor"/>
    </font>
    <font>
      <sz val="11"/>
      <color theme="1"/>
      <name val="Calibri"/>
      <family val="2"/>
      <scheme val="minor"/>
    </font>
    <font>
      <sz val="11"/>
      <name val="Calibri"/>
      <family val="2"/>
      <scheme val="minor"/>
    </font>
    <font>
      <sz val="10"/>
      <name val="Arial"/>
      <family val="2"/>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i/>
      <sz val="11"/>
      <color theme="1"/>
      <name val="Calibri"/>
      <family val="2"/>
      <scheme val="minor"/>
    </font>
    <font>
      <b/>
      <u/>
      <sz val="11"/>
      <name val="Calibri"/>
      <family val="2"/>
      <scheme val="minor"/>
    </font>
    <font>
      <i/>
      <sz val="11"/>
      <name val="Calibri"/>
      <family val="2"/>
      <scheme val="minor"/>
    </font>
    <font>
      <sz val="11"/>
      <color indexed="8"/>
      <name val="Arial"/>
      <family val="2"/>
    </font>
    <font>
      <sz val="9"/>
      <color indexed="81"/>
      <name val="Tahoma"/>
      <family val="2"/>
    </font>
    <font>
      <b/>
      <sz val="9"/>
      <color indexed="81"/>
      <name val="Tahoma"/>
      <family val="2"/>
    </font>
    <font>
      <b/>
      <sz val="11"/>
      <color theme="8"/>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13">
    <border>
      <left/>
      <right/>
      <top/>
      <bottom/>
      <diagonal/>
    </border>
    <border>
      <left/>
      <right/>
      <top/>
      <bottom style="double">
        <color auto="1"/>
      </bottom>
      <diagonal/>
    </border>
    <border>
      <left style="thick">
        <color rgb="FFFF0000"/>
      </left>
      <right style="thick">
        <color rgb="FFFF0000"/>
      </right>
      <top style="thick">
        <color rgb="FFFF0000"/>
      </top>
      <bottom style="thick">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style="thin">
        <color theme="0" tint="-0.14996795556505021"/>
      </right>
      <top/>
      <bottom style="thin">
        <color theme="0" tint="-0.14993743705557422"/>
      </bottom>
      <diagonal/>
    </border>
    <border>
      <left style="thin">
        <color theme="0" tint="-0.14996795556505021"/>
      </left>
      <right style="thin">
        <color theme="0" tint="-0.14996795556505021"/>
      </right>
      <top style="thin">
        <color theme="0" tint="-0.14996795556505021"/>
      </top>
      <bottom style="thin">
        <color theme="0" tint="-0.14993743705557422"/>
      </bottom>
      <diagonal/>
    </border>
    <border>
      <left style="thin">
        <color theme="0" tint="-0.14996795556505021"/>
      </left>
      <right/>
      <top/>
      <bottom/>
      <diagonal/>
    </border>
    <border>
      <left style="thin">
        <color theme="0" tint="-0.14993743705557422"/>
      </left>
      <right style="thin">
        <color theme="0" tint="-0.14996795556505021"/>
      </right>
      <top style="thin">
        <color theme="0" tint="-0.14993743705557422"/>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44" fontId="1" fillId="0" borderId="0" applyFont="0" applyFill="0" applyBorder="0" applyAlignment="0" applyProtection="0"/>
  </cellStyleXfs>
  <cellXfs count="83">
    <xf numFmtId="0" fontId="0" fillId="0" borderId="0" xfId="0"/>
    <xf numFmtId="0" fontId="7" fillId="0" borderId="0" xfId="0" applyFont="1" applyAlignment="1">
      <alignment horizontal="centerContinuous"/>
    </xf>
    <xf numFmtId="0" fontId="5" fillId="0" borderId="0" xfId="0" applyFont="1" applyAlignment="1">
      <alignment horizontal="centerContinuous"/>
    </xf>
    <xf numFmtId="164" fontId="5" fillId="0" borderId="0" xfId="0" applyNumberFormat="1" applyFont="1" applyAlignment="1">
      <alignment horizontal="centerContinuous"/>
    </xf>
    <xf numFmtId="0" fontId="5" fillId="0" borderId="0" xfId="0" applyFont="1"/>
    <xf numFmtId="164" fontId="0" fillId="0" borderId="0" xfId="0" applyNumberFormat="1"/>
    <xf numFmtId="0" fontId="8" fillId="0" borderId="0" xfId="0" applyFont="1" applyAlignment="1">
      <alignment horizontal="left" indent="1"/>
    </xf>
    <xf numFmtId="0" fontId="7" fillId="0" borderId="0" xfId="0" applyFont="1" applyAlignment="1">
      <alignment horizontal="left" indent="1"/>
    </xf>
    <xf numFmtId="0" fontId="2" fillId="0" borderId="0" xfId="0" applyFont="1"/>
    <xf numFmtId="2" fontId="4" fillId="0" borderId="0" xfId="0" applyNumberFormat="1" applyFont="1"/>
    <xf numFmtId="164" fontId="2" fillId="0" borderId="0" xfId="0" applyNumberFormat="1" applyFont="1"/>
    <xf numFmtId="0" fontId="9" fillId="0" borderId="0" xfId="0" applyFont="1"/>
    <xf numFmtId="164" fontId="7" fillId="0" borderId="0" xfId="0" applyNumberFormat="1" applyFont="1" applyAlignment="1">
      <alignment horizontal="right" wrapText="1" indent="1"/>
    </xf>
    <xf numFmtId="164" fontId="7" fillId="0" borderId="0" xfId="1" applyNumberFormat="1" applyFont="1"/>
    <xf numFmtId="0" fontId="2" fillId="0" borderId="0" xfId="0" applyFont="1" applyAlignment="1">
      <alignment horizontal="left" indent="1"/>
    </xf>
    <xf numFmtId="164" fontId="7" fillId="0" borderId="0" xfId="0" applyNumberFormat="1" applyFont="1"/>
    <xf numFmtId="5" fontId="2" fillId="0" borderId="0" xfId="0" applyNumberFormat="1" applyFont="1"/>
    <xf numFmtId="164" fontId="2" fillId="0" borderId="0" xfId="1" applyNumberFormat="1" applyFont="1"/>
    <xf numFmtId="0" fontId="10" fillId="0" borderId="0" xfId="0" applyFont="1" applyAlignment="1">
      <alignment wrapText="1"/>
    </xf>
    <xf numFmtId="0" fontId="2" fillId="0" borderId="0" xfId="0" applyFont="1" applyAlignment="1">
      <alignment horizontal="left"/>
    </xf>
    <xf numFmtId="9" fontId="2" fillId="0" borderId="0" xfId="0" applyNumberFormat="1" applyFont="1"/>
    <xf numFmtId="165" fontId="2" fillId="4" borderId="2" xfId="1" applyNumberFormat="1" applyFont="1" applyFill="1" applyBorder="1"/>
    <xf numFmtId="165" fontId="2" fillId="3" borderId="0" xfId="1" applyNumberFormat="1" applyFont="1" applyFill="1"/>
    <xf numFmtId="0" fontId="2" fillId="3" borderId="0" xfId="0" applyFont="1" applyFill="1"/>
    <xf numFmtId="0" fontId="7" fillId="0" borderId="0" xfId="0" applyFont="1" applyAlignment="1">
      <alignment horizontal="right"/>
    </xf>
    <xf numFmtId="5" fontId="2" fillId="0" borderId="0" xfId="1" applyNumberFormat="1" applyFont="1"/>
    <xf numFmtId="165" fontId="2" fillId="0" borderId="0" xfId="1" applyNumberFormat="1" applyFont="1"/>
    <xf numFmtId="0" fontId="2" fillId="0" borderId="0" xfId="0" applyFont="1" applyAlignment="1">
      <alignment horizontal="left" indent="2"/>
    </xf>
    <xf numFmtId="164" fontId="2" fillId="0" borderId="0" xfId="2" applyNumberFormat="1" applyFont="1"/>
    <xf numFmtId="10" fontId="2" fillId="0" borderId="0" xfId="2" applyNumberFormat="1" applyFont="1"/>
    <xf numFmtId="0" fontId="7" fillId="0" borderId="0" xfId="0" applyFont="1"/>
    <xf numFmtId="10" fontId="2" fillId="0" borderId="0" xfId="0" applyNumberFormat="1" applyFont="1"/>
    <xf numFmtId="164" fontId="7" fillId="0" borderId="1" xfId="0" applyNumberFormat="1" applyFont="1" applyBorder="1"/>
    <xf numFmtId="164" fontId="6" fillId="2" borderId="0" xfId="0" applyNumberFormat="1" applyFont="1" applyFill="1"/>
    <xf numFmtId="2" fontId="2" fillId="2" borderId="3" xfId="0" applyNumberFormat="1" applyFont="1" applyFill="1" applyBorder="1"/>
    <xf numFmtId="0" fontId="7" fillId="0" borderId="4" xfId="0" applyFont="1" applyBorder="1" applyAlignment="1">
      <alignment horizontal="left" indent="1"/>
    </xf>
    <xf numFmtId="0" fontId="2" fillId="0" borderId="5" xfId="0" applyFont="1" applyBorder="1"/>
    <xf numFmtId="0" fontId="2" fillId="0" borderId="6" xfId="0" applyFont="1" applyBorder="1"/>
    <xf numFmtId="0" fontId="2" fillId="2" borderId="7" xfId="0" applyFont="1" applyFill="1" applyBorder="1"/>
    <xf numFmtId="0" fontId="2" fillId="2" borderId="9" xfId="0" applyFont="1" applyFill="1" applyBorder="1"/>
    <xf numFmtId="5" fontId="2" fillId="0" borderId="9" xfId="1" applyNumberFormat="1" applyFont="1" applyFill="1" applyBorder="1"/>
    <xf numFmtId="0" fontId="2" fillId="0" borderId="9" xfId="0" applyFont="1" applyBorder="1"/>
    <xf numFmtId="0" fontId="2" fillId="2" borderId="8" xfId="0" applyFont="1" applyFill="1" applyBorder="1"/>
    <xf numFmtId="5" fontId="2" fillId="4" borderId="8" xfId="1" applyNumberFormat="1" applyFont="1" applyFill="1" applyBorder="1"/>
    <xf numFmtId="166" fontId="11" fillId="2" borderId="8" xfId="3" applyNumberFormat="1" applyFont="1" applyFill="1" applyBorder="1"/>
    <xf numFmtId="164" fontId="2" fillId="0" borderId="10" xfId="0" applyNumberFormat="1" applyFont="1" applyBorder="1"/>
    <xf numFmtId="164" fontId="2" fillId="2" borderId="3" xfId="0" applyNumberFormat="1" applyFont="1" applyFill="1" applyBorder="1"/>
    <xf numFmtId="0" fontId="2" fillId="0" borderId="3" xfId="0" applyFont="1" applyBorder="1"/>
    <xf numFmtId="0" fontId="2" fillId="2" borderId="3" xfId="0" applyFont="1" applyFill="1" applyBorder="1"/>
    <xf numFmtId="0" fontId="7" fillId="2" borderId="3" xfId="0" applyFont="1" applyFill="1" applyBorder="1" applyAlignment="1">
      <alignment horizontal="right"/>
    </xf>
    <xf numFmtId="10" fontId="2" fillId="2" borderId="3" xfId="2" applyNumberFormat="1" applyFont="1" applyFill="1" applyBorder="1"/>
    <xf numFmtId="0" fontId="5" fillId="0" borderId="3" xfId="0" applyFont="1" applyBorder="1" applyAlignment="1">
      <alignment horizontal="right"/>
    </xf>
    <xf numFmtId="165" fontId="2" fillId="2" borderId="3" xfId="1" applyNumberFormat="1" applyFont="1" applyFill="1" applyBorder="1"/>
    <xf numFmtId="165" fontId="2" fillId="4" borderId="3" xfId="1" applyNumberFormat="1" applyFont="1" applyFill="1" applyBorder="1"/>
    <xf numFmtId="5" fontId="2" fillId="2" borderId="3" xfId="1" applyNumberFormat="1" applyFont="1" applyFill="1" applyBorder="1"/>
    <xf numFmtId="5" fontId="2" fillId="2" borderId="3" xfId="1" applyNumberFormat="1" applyFont="1" applyFill="1" applyBorder="1" applyAlignment="1">
      <alignment horizontal="center" vertical="center"/>
    </xf>
    <xf numFmtId="5" fontId="2" fillId="4" borderId="3" xfId="1" applyNumberFormat="1" applyFont="1" applyFill="1" applyBorder="1" applyAlignment="1">
      <alignment horizontal="center" vertical="center"/>
    </xf>
    <xf numFmtId="0" fontId="2" fillId="3" borderId="3" xfId="0" applyFont="1" applyFill="1" applyBorder="1"/>
    <xf numFmtId="9" fontId="2" fillId="3" borderId="3" xfId="0" applyNumberFormat="1" applyFont="1" applyFill="1" applyBorder="1"/>
    <xf numFmtId="5" fontId="2" fillId="0" borderId="3" xfId="1" applyNumberFormat="1" applyFont="1" applyBorder="1"/>
    <xf numFmtId="9" fontId="2" fillId="3" borderId="3" xfId="0" applyNumberFormat="1" applyFont="1" applyFill="1" applyBorder="1" applyAlignment="1">
      <alignment horizontal="left" indent="2"/>
    </xf>
    <xf numFmtId="0" fontId="2" fillId="3" borderId="3" xfId="0" applyFont="1" applyFill="1" applyBorder="1" applyAlignment="1">
      <alignment horizontal="left" indent="2"/>
    </xf>
    <xf numFmtId="0" fontId="2" fillId="3" borderId="12" xfId="0" applyFont="1" applyFill="1" applyBorder="1"/>
    <xf numFmtId="9" fontId="2" fillId="3" borderId="12" xfId="0" applyNumberFormat="1" applyFont="1" applyFill="1" applyBorder="1"/>
    <xf numFmtId="0" fontId="2" fillId="3" borderId="11" xfId="0" applyFont="1" applyFill="1" applyBorder="1"/>
    <xf numFmtId="164" fontId="0" fillId="0" borderId="12" xfId="2" applyNumberFormat="1" applyFont="1" applyBorder="1"/>
    <xf numFmtId="5" fontId="2" fillId="2" borderId="12" xfId="1" applyNumberFormat="1" applyFont="1" applyFill="1" applyBorder="1" applyAlignment="1">
      <alignment horizontal="center" vertical="center"/>
    </xf>
    <xf numFmtId="5" fontId="2" fillId="4" borderId="11" xfId="1" applyNumberFormat="1" applyFont="1" applyFill="1" applyBorder="1" applyAlignment="1">
      <alignment horizontal="center" vertical="center"/>
    </xf>
    <xf numFmtId="164" fontId="2" fillId="3" borderId="12" xfId="0" applyNumberFormat="1" applyFont="1" applyFill="1" applyBorder="1"/>
    <xf numFmtId="164" fontId="2" fillId="3" borderId="12" xfId="2" applyNumberFormat="1" applyFont="1" applyFill="1" applyBorder="1"/>
    <xf numFmtId="164" fontId="2" fillId="3" borderId="11" xfId="2" applyNumberFormat="1" applyFont="1" applyFill="1" applyBorder="1"/>
    <xf numFmtId="166" fontId="7" fillId="0" borderId="0" xfId="5" applyNumberFormat="1" applyFont="1"/>
    <xf numFmtId="0" fontId="10" fillId="0" borderId="0" xfId="0" applyFont="1" applyAlignment="1">
      <alignment horizontal="left" wrapText="1" indent="5"/>
    </xf>
    <xf numFmtId="0" fontId="7" fillId="0" borderId="0" xfId="0" applyFont="1" applyAlignment="1">
      <alignment horizontal="center"/>
    </xf>
    <xf numFmtId="0" fontId="5" fillId="0" borderId="0" xfId="0" applyFont="1" applyAlignment="1">
      <alignment horizontal="center"/>
    </xf>
    <xf numFmtId="0" fontId="0" fillId="0" borderId="0" xfId="0" applyAlignment="1">
      <alignment horizontal="center"/>
    </xf>
    <xf numFmtId="0" fontId="8" fillId="0" borderId="0" xfId="0" applyFont="1" applyAlignment="1">
      <alignment horizontal="left" wrapText="1"/>
    </xf>
    <xf numFmtId="0" fontId="0" fillId="0" borderId="0" xfId="0" applyAlignment="1">
      <alignment wrapText="1"/>
    </xf>
    <xf numFmtId="0" fontId="10" fillId="2" borderId="0" xfId="0" applyFont="1" applyFill="1" applyAlignment="1">
      <alignment horizontal="left" wrapText="1"/>
    </xf>
    <xf numFmtId="0" fontId="2" fillId="2" borderId="0" xfId="0" applyFont="1" applyFill="1"/>
    <xf numFmtId="0" fontId="2" fillId="0" borderId="0" xfId="0" applyFont="1" applyAlignment="1">
      <alignment horizontal="left"/>
    </xf>
    <xf numFmtId="0" fontId="2" fillId="0" borderId="0" xfId="0" applyFont="1"/>
    <xf numFmtId="0" fontId="7" fillId="0" borderId="0" xfId="0" applyFont="1" applyAlignment="1">
      <alignment horizontal="left"/>
    </xf>
  </cellXfs>
  <cellStyles count="6">
    <cellStyle name="Comma" xfId="1" builtinId="3"/>
    <cellStyle name="Currency" xfId="5" builtinId="4"/>
    <cellStyle name="Currency 2" xfId="4" xr:uid="{00000000-0005-0000-0000-000001000000}"/>
    <cellStyle name="Normal" xfId="0" builtinId="0"/>
    <cellStyle name="Normal 2" xfId="3" xr:uid="{00000000-0005-0000-0000-00000300000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Budget%20and%20Planning\Planning%20Documents\F&amp;A%20Rate%20Analys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mp;A Analysis"/>
      <sheetName val="F&amp;A Analysis v2"/>
      <sheetName val="glsDetail res func 4,5,6"/>
      <sheetName val="ExpenseObjectCategories"/>
      <sheetName val="Sheet2"/>
      <sheetName val="PBRC Formula"/>
      <sheetName val="F&amp;A Analysis research function "/>
      <sheetName val="F&amp;A Analysis pub svc func"/>
      <sheetName val="glsDetail Source 4,5,6"/>
      <sheetName val="F&amp;A Rate Analysis"/>
    </sheetNames>
    <sheetDataSet>
      <sheetData sheetId="0" refreshError="1"/>
      <sheetData sheetId="1" refreshError="1"/>
      <sheetData sheetId="2" refreshError="1"/>
      <sheetData sheetId="3">
        <row r="5">
          <cell r="A5">
            <v>1060</v>
          </cell>
        </row>
        <row r="6">
          <cell r="A6">
            <v>1080</v>
          </cell>
        </row>
        <row r="7">
          <cell r="A7">
            <v>1200</v>
          </cell>
        </row>
        <row r="8">
          <cell r="A8">
            <v>1220</v>
          </cell>
        </row>
        <row r="9">
          <cell r="A9">
            <v>1230</v>
          </cell>
        </row>
        <row r="10">
          <cell r="A10">
            <v>1240</v>
          </cell>
        </row>
        <row r="11">
          <cell r="A11">
            <v>1245</v>
          </cell>
        </row>
        <row r="12">
          <cell r="A12">
            <v>1250</v>
          </cell>
        </row>
        <row r="13">
          <cell r="A13">
            <v>1270</v>
          </cell>
        </row>
        <row r="14">
          <cell r="A14">
            <v>1890</v>
          </cell>
        </row>
        <row r="17">
          <cell r="A17">
            <v>1140</v>
          </cell>
        </row>
        <row r="18">
          <cell r="A18">
            <v>1150</v>
          </cell>
        </row>
        <row r="19">
          <cell r="A19">
            <v>1160</v>
          </cell>
        </row>
        <row r="20">
          <cell r="A20">
            <v>1170</v>
          </cell>
        </row>
        <row r="25">
          <cell r="A25">
            <v>1010</v>
          </cell>
        </row>
        <row r="26">
          <cell r="A26">
            <v>1020</v>
          </cell>
        </row>
        <row r="27">
          <cell r="A27">
            <v>1040</v>
          </cell>
        </row>
        <row r="28">
          <cell r="A28">
            <v>1050</v>
          </cell>
        </row>
        <row r="29">
          <cell r="A29">
            <v>1070</v>
          </cell>
        </row>
        <row r="30">
          <cell r="A30">
            <v>1090</v>
          </cell>
        </row>
        <row r="31">
          <cell r="A31">
            <v>1091</v>
          </cell>
        </row>
        <row r="32">
          <cell r="A32">
            <v>1092</v>
          </cell>
        </row>
        <row r="33">
          <cell r="A33">
            <v>1110</v>
          </cell>
        </row>
        <row r="34">
          <cell r="A34">
            <v>1120</v>
          </cell>
        </row>
        <row r="35">
          <cell r="A35">
            <v>1130</v>
          </cell>
        </row>
      </sheetData>
      <sheetData sheetId="4" refreshError="1"/>
      <sheetData sheetId="5"/>
      <sheetData sheetId="6"/>
      <sheetData sheetId="7"/>
      <sheetData sheetId="8"/>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1"/>
  <sheetViews>
    <sheetView tabSelected="1" topLeftCell="A6" zoomScaleNormal="100" zoomScalePageLayoutView="40" workbookViewId="0">
      <selection activeCell="H43" sqref="H43"/>
    </sheetView>
  </sheetViews>
  <sheetFormatPr defaultColWidth="9.140625" defaultRowHeight="15" x14ac:dyDescent="0.25"/>
  <cols>
    <col min="1" max="2" width="12.7109375" customWidth="1"/>
    <col min="3" max="3" width="49.7109375" customWidth="1"/>
    <col min="4" max="5" width="10.85546875" bestFit="1" customWidth="1"/>
    <col min="6" max="7" width="12.85546875" bestFit="1" customWidth="1"/>
    <col min="8" max="8" width="13" customWidth="1"/>
    <col min="9" max="9" width="11.85546875" bestFit="1" customWidth="1"/>
    <col min="10" max="10" width="21.140625" style="5" bestFit="1" customWidth="1"/>
    <col min="17" max="17" width="42" customWidth="1"/>
  </cols>
  <sheetData>
    <row r="1" spans="1:10" x14ac:dyDescent="0.25">
      <c r="A1" s="73" t="s">
        <v>30</v>
      </c>
      <c r="B1" s="73"/>
      <c r="C1" s="73"/>
      <c r="D1" s="73"/>
      <c r="E1" s="73"/>
      <c r="F1" s="73"/>
      <c r="G1" s="73"/>
      <c r="H1" s="73"/>
      <c r="I1" s="73"/>
      <c r="J1" s="73"/>
    </row>
    <row r="2" spans="1:10" x14ac:dyDescent="0.25">
      <c r="A2" s="74" t="s">
        <v>29</v>
      </c>
      <c r="B2" s="74"/>
      <c r="C2" s="74"/>
      <c r="D2" s="74"/>
      <c r="E2" s="74"/>
      <c r="F2" s="74"/>
      <c r="G2" s="74"/>
      <c r="H2" s="74"/>
      <c r="I2" s="74"/>
      <c r="J2" s="74"/>
    </row>
    <row r="3" spans="1:10" x14ac:dyDescent="0.25">
      <c r="A3" s="75" t="s">
        <v>28</v>
      </c>
      <c r="B3" s="75"/>
      <c r="C3" s="75"/>
      <c r="D3" s="75"/>
      <c r="E3" s="75"/>
      <c r="F3" s="75"/>
      <c r="G3" s="75"/>
      <c r="H3" s="75"/>
      <c r="I3" s="75"/>
      <c r="J3" s="75"/>
    </row>
    <row r="4" spans="1:10" s="4" customFormat="1" x14ac:dyDescent="0.25">
      <c r="A4" s="1" t="s">
        <v>39</v>
      </c>
      <c r="B4" s="2"/>
      <c r="C4" s="2"/>
      <c r="D4" s="2"/>
      <c r="E4" s="2"/>
      <c r="F4" s="2"/>
      <c r="G4" s="2"/>
      <c r="H4" s="2"/>
      <c r="I4" s="2"/>
      <c r="J4" s="3"/>
    </row>
    <row r="5" spans="1:10" x14ac:dyDescent="0.25">
      <c r="A5" s="4" t="s">
        <v>27</v>
      </c>
    </row>
    <row r="6" spans="1:10" ht="57.75" customHeight="1" x14ac:dyDescent="0.25">
      <c r="A6" s="76" t="s">
        <v>26</v>
      </c>
      <c r="B6" s="77"/>
      <c r="C6" s="77"/>
      <c r="D6" s="77"/>
      <c r="E6" s="77"/>
      <c r="F6" s="77"/>
      <c r="G6" s="77"/>
      <c r="H6" s="77"/>
      <c r="I6" s="77"/>
    </row>
    <row r="7" spans="1:10" x14ac:dyDescent="0.25">
      <c r="A7" s="6"/>
    </row>
    <row r="8" spans="1:10" x14ac:dyDescent="0.25">
      <c r="A8" s="6"/>
    </row>
    <row r="9" spans="1:10" x14ac:dyDescent="0.25">
      <c r="A9" s="7" t="s">
        <v>25</v>
      </c>
      <c r="B9" s="8"/>
      <c r="C9" s="8"/>
      <c r="D9" s="8"/>
      <c r="E9" s="34">
        <f>0.55+(0.55*0.018)</f>
        <v>0.55990000000000006</v>
      </c>
      <c r="F9" s="9"/>
      <c r="G9" s="8"/>
      <c r="H9" s="8"/>
      <c r="I9" s="8"/>
      <c r="J9" s="10"/>
    </row>
    <row r="10" spans="1:10" x14ac:dyDescent="0.25">
      <c r="A10" s="8"/>
      <c r="B10" s="8"/>
      <c r="C10" s="8"/>
      <c r="D10" s="8"/>
      <c r="E10" s="8"/>
      <c r="F10" s="8"/>
      <c r="G10" s="8"/>
      <c r="H10" s="8"/>
      <c r="I10" s="8"/>
      <c r="J10" s="10"/>
    </row>
    <row r="11" spans="1:10" x14ac:dyDescent="0.25">
      <c r="A11" s="11" t="s">
        <v>24</v>
      </c>
      <c r="B11" s="8"/>
      <c r="C11" s="8"/>
      <c r="D11" s="8"/>
      <c r="E11" s="8"/>
      <c r="F11" s="8"/>
      <c r="G11" s="8"/>
      <c r="H11" s="8"/>
      <c r="I11" s="8"/>
      <c r="J11" s="10"/>
    </row>
    <row r="12" spans="1:10" x14ac:dyDescent="0.25">
      <c r="A12" s="8"/>
      <c r="B12" s="8"/>
      <c r="C12" s="8"/>
      <c r="D12" s="8"/>
      <c r="E12" s="8"/>
      <c r="F12" s="8"/>
      <c r="G12" s="8"/>
      <c r="H12" s="8"/>
      <c r="I12" s="8"/>
      <c r="J12" s="12" t="s">
        <v>23</v>
      </c>
    </row>
    <row r="13" spans="1:10" x14ac:dyDescent="0.25">
      <c r="A13" s="8"/>
      <c r="B13" s="8"/>
      <c r="C13" s="8"/>
      <c r="D13" s="8"/>
      <c r="E13" s="8"/>
      <c r="F13" s="8"/>
      <c r="G13" s="8"/>
      <c r="H13" s="8"/>
      <c r="I13" s="8"/>
      <c r="J13" s="12"/>
    </row>
    <row r="14" spans="1:10" x14ac:dyDescent="0.25">
      <c r="A14" s="35" t="s">
        <v>32</v>
      </c>
      <c r="B14" s="36"/>
      <c r="C14" s="36"/>
      <c r="D14" s="36"/>
      <c r="E14" s="36"/>
      <c r="F14" s="36"/>
      <c r="G14" s="36"/>
      <c r="H14" s="36"/>
      <c r="I14" s="37"/>
      <c r="J14" s="13">
        <f>SUM(F16:F17)</f>
        <v>93812963</v>
      </c>
    </row>
    <row r="15" spans="1:10" ht="61.5" customHeight="1" x14ac:dyDescent="0.25">
      <c r="A15" s="78" t="s">
        <v>22</v>
      </c>
      <c r="B15" s="78"/>
      <c r="C15" s="78"/>
      <c r="D15" s="78"/>
      <c r="E15" s="78"/>
      <c r="F15" s="78"/>
      <c r="G15" s="78"/>
      <c r="H15" s="79"/>
      <c r="I15" s="79"/>
      <c r="J15" s="45"/>
    </row>
    <row r="16" spans="1:10" x14ac:dyDescent="0.25">
      <c r="A16" s="39"/>
      <c r="B16" s="39" t="s">
        <v>21</v>
      </c>
      <c r="C16" s="39"/>
      <c r="D16" s="39"/>
      <c r="E16" s="39"/>
      <c r="F16" s="40">
        <v>88811257</v>
      </c>
      <c r="G16" s="41"/>
      <c r="H16" s="41"/>
      <c r="I16" s="41"/>
      <c r="J16" s="10"/>
    </row>
    <row r="17" spans="1:10" x14ac:dyDescent="0.25">
      <c r="A17" s="42"/>
      <c r="B17" s="42" t="s">
        <v>20</v>
      </c>
      <c r="C17" s="42"/>
      <c r="D17" s="42"/>
      <c r="E17" s="42"/>
      <c r="F17" s="43">
        <f>1795992+2527566+678148</f>
        <v>5001706</v>
      </c>
      <c r="G17" s="44"/>
      <c r="H17" s="42"/>
      <c r="I17" s="42"/>
      <c r="J17" s="10"/>
    </row>
    <row r="18" spans="1:10" x14ac:dyDescent="0.25">
      <c r="A18" s="38"/>
      <c r="B18" s="38"/>
      <c r="C18" s="38"/>
      <c r="D18" s="38"/>
      <c r="E18" s="38"/>
      <c r="F18" s="38"/>
      <c r="G18" s="38"/>
      <c r="H18" s="38"/>
      <c r="I18" s="38"/>
      <c r="J18" s="10"/>
    </row>
    <row r="19" spans="1:10" x14ac:dyDescent="0.25">
      <c r="A19" s="14" t="s">
        <v>33</v>
      </c>
      <c r="B19" s="8"/>
      <c r="C19" s="8"/>
      <c r="D19" s="8"/>
      <c r="E19" s="8"/>
      <c r="F19" s="8"/>
      <c r="G19" s="8"/>
      <c r="H19" s="8"/>
      <c r="I19" s="8"/>
      <c r="J19" s="15">
        <f>I21+I38</f>
        <v>55373769.663248375</v>
      </c>
    </row>
    <row r="20" spans="1:10" x14ac:dyDescent="0.25">
      <c r="A20" s="14"/>
      <c r="B20" s="8"/>
      <c r="C20" s="8"/>
      <c r="D20" s="8"/>
      <c r="E20" s="8"/>
      <c r="F20" s="8"/>
      <c r="G20" s="8"/>
      <c r="H20" s="8"/>
      <c r="I20" s="8"/>
      <c r="J20" s="10"/>
    </row>
    <row r="21" spans="1:10" x14ac:dyDescent="0.25">
      <c r="A21" s="80" t="s">
        <v>19</v>
      </c>
      <c r="B21" s="81"/>
      <c r="C21" s="81"/>
      <c r="D21" s="81"/>
      <c r="E21" s="81"/>
      <c r="F21" s="81"/>
      <c r="G21" s="8"/>
      <c r="H21" s="8"/>
      <c r="I21" s="16">
        <f>F24*F33</f>
        <v>53870916.765768372</v>
      </c>
      <c r="J21" s="17"/>
    </row>
    <row r="22" spans="1:10" ht="71.25" customHeight="1" x14ac:dyDescent="0.25">
      <c r="A22" s="72" t="s">
        <v>18</v>
      </c>
      <c r="B22" s="72"/>
      <c r="C22" s="72"/>
      <c r="D22" s="72"/>
      <c r="E22" s="72"/>
      <c r="F22" s="72"/>
      <c r="G22" s="72"/>
      <c r="H22" s="72"/>
      <c r="I22" s="18"/>
      <c r="J22" s="10"/>
    </row>
    <row r="23" spans="1:10" ht="15.75" thickBot="1" x14ac:dyDescent="0.3">
      <c r="A23" s="8"/>
      <c r="B23" s="19"/>
      <c r="C23" s="8"/>
      <c r="D23" s="8"/>
      <c r="E23" s="8"/>
      <c r="F23" s="20"/>
      <c r="G23" s="8"/>
      <c r="H23" s="8"/>
      <c r="I23" s="8"/>
      <c r="J23" s="10"/>
    </row>
    <row r="24" spans="1:10" ht="16.5" thickTop="1" thickBot="1" x14ac:dyDescent="0.3">
      <c r="A24" s="8"/>
      <c r="B24" s="19" t="s">
        <v>17</v>
      </c>
      <c r="C24" s="8"/>
      <c r="D24" s="8"/>
      <c r="E24" s="8"/>
      <c r="F24" s="21">
        <v>150</v>
      </c>
      <c r="G24" s="8"/>
      <c r="H24" s="8"/>
      <c r="I24" s="8"/>
      <c r="J24" s="10"/>
    </row>
    <row r="25" spans="1:10" ht="15.75" thickTop="1" x14ac:dyDescent="0.25">
      <c r="A25" s="8"/>
      <c r="B25" s="19"/>
      <c r="C25" s="8"/>
      <c r="D25" s="8"/>
      <c r="E25" s="8"/>
      <c r="F25" s="22"/>
      <c r="G25" s="23"/>
      <c r="H25" s="23"/>
      <c r="I25" s="8"/>
      <c r="J25" s="10"/>
    </row>
    <row r="26" spans="1:10" x14ac:dyDescent="0.25">
      <c r="A26" s="8"/>
      <c r="B26" s="8"/>
      <c r="C26" s="8"/>
      <c r="D26" s="8"/>
      <c r="E26" s="8"/>
      <c r="F26" s="51" t="s">
        <v>36</v>
      </c>
      <c r="G26" s="51" t="s">
        <v>37</v>
      </c>
      <c r="H26" s="51" t="s">
        <v>38</v>
      </c>
      <c r="I26" s="24"/>
      <c r="J26" s="10"/>
    </row>
    <row r="27" spans="1:10" x14ac:dyDescent="0.25">
      <c r="A27" s="8"/>
      <c r="B27" s="19" t="s">
        <v>16</v>
      </c>
      <c r="C27" s="8"/>
      <c r="D27" s="8"/>
      <c r="E27" s="8"/>
      <c r="F27" s="52">
        <v>279</v>
      </c>
      <c r="G27" s="52">
        <v>269</v>
      </c>
      <c r="H27" s="53">
        <v>273.76</v>
      </c>
      <c r="I27" s="8"/>
      <c r="J27" s="10"/>
    </row>
    <row r="28" spans="1:10" x14ac:dyDescent="0.25">
      <c r="A28" s="8"/>
      <c r="B28" s="19" t="s">
        <v>15</v>
      </c>
      <c r="C28" s="8"/>
      <c r="D28" s="8"/>
      <c r="E28" s="8"/>
      <c r="F28" s="54">
        <v>108142330</v>
      </c>
      <c r="G28" s="55">
        <v>109879687</v>
      </c>
      <c r="H28" s="56">
        <f>53326452+34915327+13026049+12366248</f>
        <v>113634076</v>
      </c>
      <c r="I28" s="8"/>
      <c r="J28" s="10"/>
    </row>
    <row r="29" spans="1:10" x14ac:dyDescent="0.25">
      <c r="A29" s="8"/>
      <c r="B29" s="19" t="s">
        <v>14</v>
      </c>
      <c r="C29" s="8"/>
      <c r="D29" s="8"/>
      <c r="E29" s="8"/>
      <c r="F29" s="54">
        <v>12715770.42</v>
      </c>
      <c r="G29" s="55">
        <v>12676952</v>
      </c>
      <c r="H29" s="56">
        <v>11237105</v>
      </c>
      <c r="I29" s="8"/>
      <c r="J29" s="10"/>
    </row>
    <row r="30" spans="1:10" x14ac:dyDescent="0.25">
      <c r="A30" s="8"/>
      <c r="B30" s="19" t="s">
        <v>13</v>
      </c>
      <c r="C30" s="8"/>
      <c r="D30" s="8"/>
      <c r="E30" s="8"/>
      <c r="F30" s="25">
        <f t="shared" ref="F30:H30" si="0">F28-F29</f>
        <v>95426559.579999998</v>
      </c>
      <c r="G30" s="25">
        <f t="shared" si="0"/>
        <v>97202735</v>
      </c>
      <c r="H30" s="25">
        <f t="shared" si="0"/>
        <v>102396971</v>
      </c>
      <c r="I30" s="8"/>
      <c r="J30" s="10"/>
    </row>
    <row r="31" spans="1:10" x14ac:dyDescent="0.25">
      <c r="A31" s="8"/>
      <c r="B31" s="8" t="s">
        <v>12</v>
      </c>
      <c r="C31" s="8"/>
      <c r="D31" s="8"/>
      <c r="E31" s="8"/>
      <c r="F31" s="25">
        <f t="shared" ref="F31:G31" si="1">F30/F27</f>
        <v>342030.67949820787</v>
      </c>
      <c r="G31" s="25">
        <f t="shared" si="1"/>
        <v>361348.45724907063</v>
      </c>
      <c r="H31" s="25">
        <f>H30/H27</f>
        <v>374039.19856808888</v>
      </c>
      <c r="I31" s="8"/>
      <c r="J31" s="10"/>
    </row>
    <row r="32" spans="1:10" x14ac:dyDescent="0.25">
      <c r="A32" s="8"/>
      <c r="B32" s="8"/>
      <c r="C32" s="8"/>
      <c r="D32" s="8"/>
      <c r="E32" s="8"/>
      <c r="F32" s="22"/>
      <c r="G32" s="22"/>
      <c r="H32" s="22"/>
      <c r="I32" s="8"/>
      <c r="J32" s="10"/>
    </row>
    <row r="33" spans="1:10" x14ac:dyDescent="0.25">
      <c r="A33" s="8"/>
      <c r="B33" s="19" t="s">
        <v>11</v>
      </c>
      <c r="C33" s="8"/>
      <c r="D33" s="8"/>
      <c r="E33" s="8"/>
      <c r="F33" s="25">
        <f>AVERAGE(F31:H31)</f>
        <v>359139.44510512246</v>
      </c>
      <c r="G33" s="8"/>
      <c r="H33" s="8"/>
      <c r="I33" s="8"/>
      <c r="J33" s="10"/>
    </row>
    <row r="34" spans="1:10" x14ac:dyDescent="0.25">
      <c r="A34" s="8"/>
      <c r="B34" s="19" t="s">
        <v>10</v>
      </c>
      <c r="C34" s="8"/>
      <c r="D34" s="8"/>
      <c r="E34" s="8"/>
      <c r="F34" s="25">
        <f>F24*F33</f>
        <v>53870916.765768372</v>
      </c>
      <c r="G34" s="8"/>
      <c r="H34" s="8"/>
      <c r="I34" s="8"/>
      <c r="J34" s="10"/>
    </row>
    <row r="35" spans="1:10" x14ac:dyDescent="0.25">
      <c r="A35" s="8"/>
      <c r="B35" s="19"/>
      <c r="C35" s="8"/>
      <c r="D35" s="8"/>
      <c r="E35" s="8"/>
      <c r="F35" s="26"/>
      <c r="G35" s="8"/>
      <c r="H35" s="8"/>
      <c r="I35" s="8"/>
      <c r="J35" s="10"/>
    </row>
    <row r="36" spans="1:10" x14ac:dyDescent="0.25">
      <c r="A36" s="8"/>
      <c r="B36" s="8"/>
      <c r="C36" s="8"/>
      <c r="D36" s="8"/>
      <c r="E36" s="8"/>
      <c r="F36" s="22"/>
      <c r="G36" s="22"/>
      <c r="H36" s="22"/>
      <c r="I36" s="8"/>
      <c r="J36" s="10"/>
    </row>
    <row r="37" spans="1:10" x14ac:dyDescent="0.25">
      <c r="A37" s="8"/>
      <c r="B37" s="8"/>
      <c r="C37" s="8"/>
      <c r="D37" s="8"/>
      <c r="E37" s="8"/>
      <c r="F37" s="8"/>
      <c r="G37" s="8"/>
      <c r="H37" s="8"/>
      <c r="I37" s="8"/>
      <c r="J37" s="10"/>
    </row>
    <row r="38" spans="1:10" x14ac:dyDescent="0.25">
      <c r="A38" s="27" t="s">
        <v>9</v>
      </c>
      <c r="B38" s="8"/>
      <c r="C38" s="8"/>
      <c r="D38" s="8"/>
      <c r="E38" s="8"/>
      <c r="F38" s="8"/>
      <c r="G38" s="8"/>
      <c r="H38" s="8"/>
      <c r="I38" s="46">
        <f>F45*E9</f>
        <v>1502852.8974800003</v>
      </c>
      <c r="J38" s="10"/>
    </row>
    <row r="39" spans="1:10" ht="57.75" customHeight="1" x14ac:dyDescent="0.25">
      <c r="A39" s="72" t="s">
        <v>8</v>
      </c>
      <c r="B39" s="72"/>
      <c r="C39" s="72"/>
      <c r="D39" s="72"/>
      <c r="E39" s="72"/>
      <c r="F39" s="72"/>
      <c r="G39" s="72"/>
      <c r="H39" s="72"/>
      <c r="I39" s="8"/>
      <c r="J39" s="10"/>
    </row>
    <row r="40" spans="1:10" x14ac:dyDescent="0.25">
      <c r="A40" s="27"/>
      <c r="B40" s="8"/>
      <c r="C40" s="8"/>
      <c r="D40" s="8"/>
      <c r="E40" s="8"/>
      <c r="F40" s="20"/>
      <c r="G40" s="8"/>
      <c r="H40" s="8"/>
      <c r="I40" s="8"/>
      <c r="J40" s="10"/>
    </row>
    <row r="41" spans="1:10" x14ac:dyDescent="0.25">
      <c r="A41" s="27"/>
      <c r="B41" s="8"/>
      <c r="C41" s="8"/>
      <c r="D41" s="57"/>
      <c r="E41" s="57"/>
      <c r="F41" s="58"/>
      <c r="G41" s="57"/>
      <c r="H41" s="57"/>
      <c r="I41" s="8"/>
      <c r="J41" s="10"/>
    </row>
    <row r="42" spans="1:10" x14ac:dyDescent="0.25">
      <c r="A42" s="27"/>
      <c r="B42" s="8"/>
      <c r="C42" s="8"/>
      <c r="D42" s="24" t="s">
        <v>34</v>
      </c>
      <c r="E42" s="24" t="s">
        <v>35</v>
      </c>
      <c r="F42" s="24" t="s">
        <v>36</v>
      </c>
      <c r="G42" s="24" t="s">
        <v>37</v>
      </c>
      <c r="H42" s="24" t="s">
        <v>38</v>
      </c>
      <c r="I42" s="8"/>
      <c r="J42" s="8"/>
    </row>
    <row r="43" spans="1:10" x14ac:dyDescent="0.25">
      <c r="A43" s="27"/>
      <c r="B43" s="8" t="s">
        <v>7</v>
      </c>
      <c r="C43" s="8"/>
      <c r="D43" s="59">
        <v>2316901</v>
      </c>
      <c r="E43" s="59">
        <v>573479</v>
      </c>
      <c r="F43" s="54">
        <v>2900282</v>
      </c>
      <c r="G43" s="55">
        <v>4918423</v>
      </c>
      <c r="H43" s="56">
        <v>2711641</v>
      </c>
      <c r="I43" s="8"/>
      <c r="J43" s="8"/>
    </row>
    <row r="44" spans="1:10" x14ac:dyDescent="0.25">
      <c r="A44" s="27"/>
      <c r="B44" s="8"/>
      <c r="C44" s="8"/>
      <c r="D44" s="57"/>
      <c r="E44" s="57"/>
      <c r="F44" s="60"/>
      <c r="G44" s="61"/>
      <c r="H44" s="57"/>
      <c r="I44" s="8"/>
      <c r="J44" s="10"/>
    </row>
    <row r="45" spans="1:10" x14ac:dyDescent="0.25">
      <c r="A45" s="27"/>
      <c r="B45" s="8" t="s">
        <v>6</v>
      </c>
      <c r="C45" s="8"/>
      <c r="D45" s="8"/>
      <c r="E45" s="8"/>
      <c r="F45" s="25">
        <f>AVERAGE(D43:H43)</f>
        <v>2684145.2000000002</v>
      </c>
      <c r="G45" s="8"/>
      <c r="H45" s="8"/>
      <c r="I45" s="8"/>
      <c r="J45" s="10"/>
    </row>
    <row r="46" spans="1:10" x14ac:dyDescent="0.25">
      <c r="A46" s="27"/>
      <c r="B46" s="8"/>
      <c r="C46" s="8"/>
      <c r="D46" s="8"/>
      <c r="E46" s="8"/>
      <c r="F46" s="8"/>
      <c r="G46" s="8"/>
      <c r="H46" s="8"/>
      <c r="I46" s="8"/>
      <c r="J46" s="10"/>
    </row>
    <row r="47" spans="1:10" x14ac:dyDescent="0.25">
      <c r="A47" s="82" t="s">
        <v>5</v>
      </c>
      <c r="B47" s="81"/>
      <c r="C47" s="81"/>
      <c r="D47" s="81"/>
      <c r="E47" s="81"/>
      <c r="F47" s="81"/>
      <c r="G47" s="81"/>
      <c r="H47" s="81"/>
      <c r="I47" s="8"/>
      <c r="J47" s="15">
        <f>F54*E9</f>
        <v>4562438.4666666677</v>
      </c>
    </row>
    <row r="48" spans="1:10" ht="60.75" customHeight="1" x14ac:dyDescent="0.25">
      <c r="A48" s="72" t="s">
        <v>4</v>
      </c>
      <c r="B48" s="72"/>
      <c r="C48" s="72"/>
      <c r="D48" s="72"/>
      <c r="E48" s="72"/>
      <c r="F48" s="72"/>
      <c r="G48" s="72"/>
      <c r="H48" s="72"/>
      <c r="I48" s="8"/>
      <c r="J48" s="10"/>
    </row>
    <row r="49" spans="1:10" x14ac:dyDescent="0.25">
      <c r="A49" s="8"/>
      <c r="B49" s="19"/>
      <c r="C49" s="8"/>
      <c r="D49" s="8"/>
      <c r="E49" s="8"/>
      <c r="F49" s="20"/>
      <c r="G49" s="8"/>
      <c r="H49" s="47"/>
      <c r="I49" s="8"/>
      <c r="J49" s="10"/>
    </row>
    <row r="50" spans="1:10" x14ac:dyDescent="0.25">
      <c r="A50" s="8"/>
      <c r="B50" s="19"/>
      <c r="C50" s="8"/>
      <c r="D50" s="8"/>
      <c r="E50" s="62"/>
      <c r="F50" s="63"/>
      <c r="G50" s="64"/>
      <c r="H50" s="48"/>
      <c r="I50" s="8"/>
      <c r="J50" s="10"/>
    </row>
    <row r="51" spans="1:10" x14ac:dyDescent="0.25">
      <c r="A51" s="8"/>
      <c r="B51" s="8"/>
      <c r="C51" s="8"/>
      <c r="D51" s="8"/>
      <c r="E51" s="24" t="s">
        <v>35</v>
      </c>
      <c r="F51" s="24" t="s">
        <v>36</v>
      </c>
      <c r="G51" s="24" t="s">
        <v>37</v>
      </c>
      <c r="H51" s="49"/>
      <c r="I51" s="8"/>
      <c r="J51" s="10"/>
    </row>
    <row r="52" spans="1:10" x14ac:dyDescent="0.25">
      <c r="A52" s="8"/>
      <c r="B52" s="8" t="s">
        <v>3</v>
      </c>
      <c r="C52" s="8"/>
      <c r="D52" s="8"/>
      <c r="E52" s="65">
        <v>8423000</v>
      </c>
      <c r="F52" s="66">
        <v>7980000</v>
      </c>
      <c r="G52" s="67">
        <v>8043000</v>
      </c>
      <c r="H52" s="50"/>
      <c r="I52" s="8"/>
      <c r="J52" s="10"/>
    </row>
    <row r="53" spans="1:10" x14ac:dyDescent="0.25">
      <c r="A53" s="8"/>
      <c r="B53" s="8"/>
      <c r="C53" s="8"/>
      <c r="D53" s="8"/>
      <c r="E53" s="68"/>
      <c r="F53" s="69"/>
      <c r="G53" s="70"/>
      <c r="H53" s="50"/>
      <c r="I53" s="8"/>
      <c r="J53" s="10"/>
    </row>
    <row r="54" spans="1:10" x14ac:dyDescent="0.25">
      <c r="A54" s="8"/>
      <c r="B54" s="8" t="s">
        <v>2</v>
      </c>
      <c r="C54" s="8"/>
      <c r="D54" s="8"/>
      <c r="E54" s="10"/>
      <c r="F54" s="28">
        <f>AVERAGE(E52:G52)</f>
        <v>8148666.666666667</v>
      </c>
      <c r="G54" s="28"/>
      <c r="H54" s="29"/>
      <c r="I54" s="8"/>
      <c r="J54" s="10"/>
    </row>
    <row r="55" spans="1:10" x14ac:dyDescent="0.25">
      <c r="A55" s="8"/>
      <c r="B55" s="8"/>
      <c r="C55" s="8"/>
      <c r="D55" s="8"/>
      <c r="E55" s="10"/>
      <c r="F55" s="28"/>
      <c r="G55" s="28"/>
      <c r="H55" s="29"/>
      <c r="I55" s="8"/>
      <c r="J55" s="10"/>
    </row>
    <row r="56" spans="1:10" x14ac:dyDescent="0.25">
      <c r="A56" s="8" t="s">
        <v>31</v>
      </c>
      <c r="B56" s="8"/>
      <c r="C56" s="8"/>
      <c r="D56" s="8"/>
      <c r="E56" s="10"/>
      <c r="F56" s="28"/>
      <c r="G56" s="28"/>
      <c r="H56" s="29"/>
      <c r="I56" s="8"/>
      <c r="J56" s="71">
        <f>J60*0.02</f>
        <v>3074983.4225983014</v>
      </c>
    </row>
    <row r="57" spans="1:10" ht="63" customHeight="1" x14ac:dyDescent="0.25">
      <c r="A57" s="72" t="s">
        <v>1</v>
      </c>
      <c r="B57" s="72"/>
      <c r="C57" s="72"/>
      <c r="D57" s="72"/>
      <c r="E57" s="72"/>
      <c r="F57" s="72"/>
      <c r="G57" s="72"/>
      <c r="H57" s="72"/>
      <c r="I57" s="8"/>
      <c r="J57" s="10"/>
    </row>
    <row r="58" spans="1:10" x14ac:dyDescent="0.25">
      <c r="A58" s="8"/>
      <c r="B58" s="8"/>
      <c r="C58" s="8"/>
      <c r="D58" s="8"/>
      <c r="E58" s="10"/>
      <c r="F58" s="28"/>
      <c r="G58" s="28"/>
      <c r="H58" s="29"/>
      <c r="I58" s="8"/>
      <c r="J58" s="10"/>
    </row>
    <row r="59" spans="1:10" ht="15.75" thickBot="1" x14ac:dyDescent="0.3">
      <c r="A59" s="30" t="s">
        <v>0</v>
      </c>
      <c r="B59" s="8"/>
      <c r="C59" s="8"/>
      <c r="D59" s="8"/>
      <c r="E59" s="8"/>
      <c r="F59" s="31"/>
      <c r="G59" s="8"/>
      <c r="H59" s="8"/>
      <c r="I59" s="8"/>
      <c r="J59" s="32">
        <f>J47+J19+J14+J56</f>
        <v>156824154.55251336</v>
      </c>
    </row>
    <row r="60" spans="1:10" ht="15.75" thickTop="1" x14ac:dyDescent="0.25">
      <c r="A60" s="8"/>
      <c r="B60" s="8"/>
      <c r="C60" s="8"/>
      <c r="D60" s="8"/>
      <c r="E60" s="8"/>
      <c r="F60" s="29"/>
      <c r="G60" s="8"/>
      <c r="H60" s="8"/>
      <c r="I60" s="8"/>
      <c r="J60" s="33">
        <f>J47+J19+J14</f>
        <v>153749171.12991506</v>
      </c>
    </row>
    <row r="61" spans="1:10" x14ac:dyDescent="0.25">
      <c r="A61" s="8"/>
      <c r="B61" s="8"/>
      <c r="C61" s="8"/>
      <c r="D61" s="8"/>
      <c r="E61" s="8"/>
      <c r="F61" s="31"/>
      <c r="G61" s="8"/>
      <c r="H61" s="8"/>
      <c r="I61" s="8"/>
      <c r="J61" s="10"/>
    </row>
  </sheetData>
  <mergeCells count="11">
    <mergeCell ref="A57:H57"/>
    <mergeCell ref="A1:J1"/>
    <mergeCell ref="A2:J2"/>
    <mergeCell ref="A3:J3"/>
    <mergeCell ref="A6:I6"/>
    <mergeCell ref="A15:I15"/>
    <mergeCell ref="A21:F21"/>
    <mergeCell ref="A22:H22"/>
    <mergeCell ref="A39:H39"/>
    <mergeCell ref="A47:H47"/>
    <mergeCell ref="A48:H48"/>
  </mergeCells>
  <printOptions horizontalCentered="1"/>
  <pageMargins left="0.2" right="0.2" top="0.5" bottom="0.5" header="0" footer="0"/>
  <pageSetup scale="61"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LSU AG FY25</vt:lpstr>
      <vt:lpstr>'LSU AG FY25'!Print_Area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Adams</dc:creator>
  <cp:lastModifiedBy>Parker, Lori</cp:lastModifiedBy>
  <cp:lastPrinted>2023-09-13T15:17:59Z</cp:lastPrinted>
  <dcterms:created xsi:type="dcterms:W3CDTF">2016-10-20T15:41:47Z</dcterms:created>
  <dcterms:modified xsi:type="dcterms:W3CDTF">2023-09-13T20:48:25Z</dcterms:modified>
</cp:coreProperties>
</file>